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Toc438809736" localSheetId="0">Лист1!#REF!</definedName>
    <definedName name="_Toc438809737" localSheetId="0">Лист1!#REF!</definedName>
    <definedName name="_Toc438809738" localSheetId="0">Лист1!$C$4</definedName>
  </definedNames>
  <calcPr calcId="152511"/>
</workbook>
</file>

<file path=xl/calcChain.xml><?xml version="1.0" encoding="utf-8"?>
<calcChain xmlns="http://schemas.openxmlformats.org/spreadsheetml/2006/main">
  <c r="G28" i="1" l="1"/>
  <c r="F28" i="1" l="1"/>
  <c r="E28" i="1"/>
</calcChain>
</file>

<file path=xl/sharedStrings.xml><?xml version="1.0" encoding="utf-8"?>
<sst xmlns="http://schemas.openxmlformats.org/spreadsheetml/2006/main" count="69" uniqueCount="56">
  <si>
    <t>Зміст заходу</t>
  </si>
  <si>
    <t>Відповідальний виконавець</t>
  </si>
  <si>
    <t>Орієнтовний обсяг фінансового забезпечення, тис. грн.</t>
  </si>
  <si>
    <t>ВСЬОГО</t>
  </si>
  <si>
    <t>Пропозиції на сесію міської ради 14.03.2016</t>
  </si>
  <si>
    <t>№ з/п</t>
  </si>
  <si>
    <t>Директор департаменту економічного розвитку міської ради</t>
  </si>
  <si>
    <t xml:space="preserve">Зміст завдання </t>
  </si>
  <si>
    <t>Реалізація проектних пропозицій в рамках проекту "Бюджет участі (громадський бюджет)</t>
  </si>
  <si>
    <t>Заходи щодо забезпечення виконання завдань Програми економічного і соціального розвитку міста Житомира на 2018 рік</t>
  </si>
  <si>
    <t xml:space="preserve">Управління  у справах сім"ї, молоді та спорту міської ради </t>
  </si>
  <si>
    <t xml:space="preserve">Управління капітального будівництва міської ради </t>
  </si>
  <si>
    <t xml:space="preserve">Управління капітального будівництва, управління освіти міської ради </t>
  </si>
  <si>
    <t xml:space="preserve">Управління комунального господарства міської ради  </t>
  </si>
  <si>
    <t xml:space="preserve"> Реалізація проекту "Екосквер на Старому Бульварі"</t>
  </si>
  <si>
    <t xml:space="preserve"> Реалізація проекту "Європейські електронні табло прогнозування транспорту на зупинках"</t>
  </si>
  <si>
    <t xml:space="preserve">Управління транспорту та зв'язку міської ради  </t>
  </si>
  <si>
    <t>Реалізація проекту "Зимовий SKI парк"</t>
  </si>
  <si>
    <t xml:space="preserve">Управління культури міської ради </t>
  </si>
  <si>
    <t>Реалізація проекту "Дитячий парк "Моя дитяча мрія"</t>
  </si>
  <si>
    <t xml:space="preserve">Управління житлового господарства міської ради  </t>
  </si>
  <si>
    <t>Реалізація проекту "Вуличний сценічний майданчик "Натхнення" на Бульварі Польському"</t>
  </si>
  <si>
    <t>Реалізація проекту "Громадський інтернет - бібліотека "Велесова книга"</t>
  </si>
  <si>
    <t xml:space="preserve"> Реалізація проекту "Інтелектуальна мережа - шахові клуби у міських бібліотеках"</t>
  </si>
  <si>
    <t>Реалізація проекту "Ігровий та спортивний простір "Активний відпочинок на Мар'янівці""</t>
  </si>
  <si>
    <t xml:space="preserve">Управління освіти міської ради  </t>
  </si>
  <si>
    <t>Реалізація "Здорове навчання - здорове дозвілля"</t>
  </si>
  <si>
    <t xml:space="preserve"> Реалізація проекту "Музична школа - симфонія дитячих мрій"</t>
  </si>
  <si>
    <t xml:space="preserve"> Реалізація проекту "Мультиспортивний майданчик біля ЗОШ № 28 та № 16"</t>
  </si>
  <si>
    <t xml:space="preserve"> Реалізація проекту "Дивосвіт - парк розваг та відпочинку на Крошні"</t>
  </si>
  <si>
    <t>Створити регіональний Центр надання адміністративних послуг</t>
  </si>
  <si>
    <t>Забезпечити задоволення потреб мешканців міста у освітніх послугах</t>
  </si>
  <si>
    <t>Реконструкція будівлі Житомирської  міської гімназії №3 за адресою: м. Житомир,  вул. Грушевського,8</t>
  </si>
  <si>
    <t xml:space="preserve"> Реалізація проекту "Музичний фонтан "Фонтан щастя" зі світлодіодною підсвіткою"" </t>
  </si>
  <si>
    <t xml:space="preserve">Створити умови для розвитку дитячого та юнацького футболу та проведення спортивних змагань різного рівня в місті   </t>
  </si>
  <si>
    <t xml:space="preserve">Реконструкція стадіону "Спартак" дитячо-юнацької спортивної школи з футболу "Полісся" в м. Житомирі </t>
  </si>
  <si>
    <t>Нове будівництво регіонального Центру з  надання адміністративних послуг за адресою: м.Житомир, майдан Перемоги, 10</t>
  </si>
  <si>
    <t xml:space="preserve">Внесок до статутного капіталу КП "Футбольний клуб "Полісся" Житомирської міської ради </t>
  </si>
  <si>
    <t>Підвищити якість перевезень мешканців міста  міським громадським транспортом</t>
  </si>
  <si>
    <t xml:space="preserve">Закупівля програмних продуктів, комп"ютерної техніки для закладів охорони здоров'я </t>
  </si>
  <si>
    <t xml:space="preserve">Управління охорони здоров"я міської ради </t>
  </si>
  <si>
    <t xml:space="preserve">Управління освіти міської ради </t>
  </si>
  <si>
    <t>Департамент бюджету та фінансів міської ради</t>
  </si>
  <si>
    <t>Субвенція обласному бюджету на співфінан-сування об"єкту "Капітальний ремонт приміщень в комунальній установі "Житомирське обласне стоматологічне медичне об"єднання Житомирської обласної ради для розміщення філії відділення гемодіалізу КУ "Обласна клінічна лікарня ім. О.Ф.Горбачевського" Житомирської обласної ради за адресою: м.Житомир, вул. Грушевського, 33А</t>
  </si>
  <si>
    <t>Покращити якість та рівень обслуговування в медичних закладах міста за допомогою програми «Поліклініка без черг»</t>
  </si>
  <si>
    <t>Забезпечити надання медичної допомоги хворим на гостру хворобу нирок</t>
  </si>
  <si>
    <t xml:space="preserve">Придбання автобусів шляхом внеску до статутного капіталу КП "Житомирське трамвайно-тролейбусне управління" Житомирської міської ради </t>
  </si>
  <si>
    <t>Виготовлення ПКД для ремонтів закладів освіти</t>
  </si>
  <si>
    <t xml:space="preserve">Забезпечити виконання зобов"язань перед донорами та міжнародними фінансовими організаціями </t>
  </si>
  <si>
    <t>Часткове повернення кредиту НЕФКО</t>
  </si>
  <si>
    <t xml:space="preserve">Виконання гарантійних зобов"язань по кредитах НЕФКО та ЄБРР за КП "Житомиртеплокомун-енерго" Житомирської міської ради </t>
  </si>
  <si>
    <t>8/</t>
  </si>
  <si>
    <t>Додаток 3 до Програми</t>
  </si>
  <si>
    <t xml:space="preserve">                    
                   М.М. Костриця</t>
  </si>
  <si>
    <t xml:space="preserve">
Секретар міської ради</t>
  </si>
  <si>
    <t xml:space="preserve">                   Н.М. Чиж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</si>
</sst>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wrapText="1"/>
    </xf>
    <xf numFmtId="0" fontId="5" fillId="0" borderId="0" xfId="0" applyFont="1"/>
    <xf numFmtId="164" fontId="5" fillId="0" borderId="0" xfId="0" applyNumberFormat="1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164" fontId="1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/>
    <xf numFmtId="0" fontId="8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Layout" topLeftCell="AV13" zoomScale="85" zoomScaleNormal="100" zoomScalePageLayoutView="85" workbookViewId="0">
      <pane xSplit="1"/>
      <selection activeCell="A9" sqref="A9"/>
      <selection pane="topRight" activeCell="D32" sqref="D32:G32"/>
    </sheetView>
  </sheetViews>
  <sheetFormatPr defaultRowHeight="15" x14ac:dyDescent="0.25"/>
  <cols>
    <col min="1" max="1" width="5.5703125" customWidth="1"/>
    <col min="2" max="2" width="34" customWidth="1"/>
    <col min="3" max="3" width="31.140625" customWidth="1"/>
    <col min="4" max="4" width="20.42578125" customWidth="1"/>
    <col min="5" max="5" width="24.42578125" hidden="1" customWidth="1"/>
    <col min="6" max="6" width="15.28515625" hidden="1" customWidth="1"/>
    <col min="7" max="7" width="16.85546875" customWidth="1"/>
  </cols>
  <sheetData>
    <row r="1" spans="1:7" ht="36" customHeight="1" x14ac:dyDescent="0.25">
      <c r="D1" s="14"/>
      <c r="E1" s="14"/>
      <c r="F1" s="14"/>
      <c r="G1" s="14"/>
    </row>
    <row r="2" spans="1:7" ht="56.25" customHeight="1" x14ac:dyDescent="0.35">
      <c r="A2" s="11"/>
      <c r="B2" s="11"/>
      <c r="C2" s="11"/>
      <c r="D2" s="23" t="s">
        <v>52</v>
      </c>
      <c r="E2" s="24"/>
      <c r="F2" s="24"/>
      <c r="G2" s="24"/>
    </row>
    <row r="3" spans="1:7" ht="45" customHeight="1" x14ac:dyDescent="0.25">
      <c r="A3" s="21" t="s">
        <v>9</v>
      </c>
      <c r="B3" s="21"/>
      <c r="C3" s="22"/>
      <c r="D3" s="22"/>
      <c r="E3" s="22"/>
      <c r="F3" s="22"/>
      <c r="G3" s="22"/>
    </row>
    <row r="4" spans="1:7" ht="82.5" x14ac:dyDescent="0.25">
      <c r="A4" s="1" t="s">
        <v>5</v>
      </c>
      <c r="B4" s="1" t="s">
        <v>7</v>
      </c>
      <c r="C4" s="1" t="s">
        <v>0</v>
      </c>
      <c r="D4" s="1" t="s">
        <v>1</v>
      </c>
      <c r="E4" s="1" t="s">
        <v>2</v>
      </c>
      <c r="F4" s="2" t="s">
        <v>4</v>
      </c>
      <c r="G4" s="1" t="s">
        <v>2</v>
      </c>
    </row>
    <row r="5" spans="1:7" ht="120" customHeight="1" x14ac:dyDescent="0.25">
      <c r="A5" s="3">
        <v>1</v>
      </c>
      <c r="B5" s="13" t="s">
        <v>30</v>
      </c>
      <c r="C5" s="13" t="s">
        <v>36</v>
      </c>
      <c r="D5" s="3" t="s">
        <v>11</v>
      </c>
      <c r="E5" s="1"/>
      <c r="F5" s="2"/>
      <c r="G5" s="5">
        <v>10000</v>
      </c>
    </row>
    <row r="6" spans="1:7" ht="82.5" x14ac:dyDescent="0.25">
      <c r="A6" s="3">
        <v>2</v>
      </c>
      <c r="B6" s="16" t="s">
        <v>31</v>
      </c>
      <c r="C6" s="17" t="s">
        <v>32</v>
      </c>
      <c r="D6" s="18" t="s">
        <v>12</v>
      </c>
      <c r="E6" s="15">
        <v>10</v>
      </c>
      <c r="F6" s="2"/>
      <c r="G6" s="20">
        <v>10000</v>
      </c>
    </row>
    <row r="7" spans="1:7" ht="33" x14ac:dyDescent="0.25">
      <c r="A7" s="3"/>
      <c r="B7" s="16"/>
      <c r="C7" s="17" t="s">
        <v>47</v>
      </c>
      <c r="D7" s="18" t="s">
        <v>41</v>
      </c>
      <c r="E7" s="15"/>
      <c r="F7" s="2"/>
      <c r="G7" s="20">
        <v>200</v>
      </c>
    </row>
    <row r="8" spans="1:7" ht="82.5" x14ac:dyDescent="0.25">
      <c r="A8" s="3">
        <v>3</v>
      </c>
      <c r="B8" s="16" t="s">
        <v>44</v>
      </c>
      <c r="C8" s="17" t="s">
        <v>39</v>
      </c>
      <c r="D8" s="18" t="s">
        <v>40</v>
      </c>
      <c r="E8" s="15"/>
      <c r="F8" s="2"/>
      <c r="G8" s="20">
        <v>3000</v>
      </c>
    </row>
    <row r="9" spans="1:7" ht="280.5" x14ac:dyDescent="0.25">
      <c r="A9" s="3">
        <v>4</v>
      </c>
      <c r="B9" s="16" t="s">
        <v>45</v>
      </c>
      <c r="C9" s="17" t="s">
        <v>43</v>
      </c>
      <c r="D9" s="18" t="s">
        <v>42</v>
      </c>
      <c r="E9" s="15"/>
      <c r="F9" s="2"/>
      <c r="G9" s="20">
        <v>1000</v>
      </c>
    </row>
    <row r="10" spans="1:7" ht="99" x14ac:dyDescent="0.25">
      <c r="A10" s="3">
        <v>5</v>
      </c>
      <c r="B10" s="16" t="s">
        <v>38</v>
      </c>
      <c r="C10" s="17" t="s">
        <v>46</v>
      </c>
      <c r="D10" s="3" t="s">
        <v>16</v>
      </c>
      <c r="E10" s="15"/>
      <c r="F10" s="2"/>
      <c r="G10" s="20">
        <v>64000</v>
      </c>
    </row>
    <row r="11" spans="1:7" ht="82.5" x14ac:dyDescent="0.25">
      <c r="A11" s="3">
        <v>6</v>
      </c>
      <c r="B11" s="19" t="s">
        <v>34</v>
      </c>
      <c r="C11" s="13" t="s">
        <v>35</v>
      </c>
      <c r="D11" s="3" t="s">
        <v>10</v>
      </c>
      <c r="E11" s="1"/>
      <c r="F11" s="2"/>
      <c r="G11" s="5">
        <v>10000</v>
      </c>
    </row>
    <row r="12" spans="1:7" ht="66" x14ac:dyDescent="0.25">
      <c r="A12" s="3"/>
      <c r="B12" s="19"/>
      <c r="C12" s="13" t="s">
        <v>37</v>
      </c>
      <c r="D12" s="3" t="s">
        <v>10</v>
      </c>
      <c r="E12" s="1"/>
      <c r="F12" s="2"/>
      <c r="G12" s="5">
        <v>3000</v>
      </c>
    </row>
    <row r="13" spans="1:7" ht="66" x14ac:dyDescent="0.25">
      <c r="A13" s="3">
        <v>7</v>
      </c>
      <c r="B13" s="13" t="s">
        <v>8</v>
      </c>
      <c r="C13" s="13" t="s">
        <v>33</v>
      </c>
      <c r="D13" s="3" t="s">
        <v>13</v>
      </c>
      <c r="E13" s="5">
        <v>150</v>
      </c>
      <c r="F13" s="6"/>
      <c r="G13" s="5">
        <v>995.9</v>
      </c>
    </row>
    <row r="14" spans="1:7" ht="66" x14ac:dyDescent="0.25">
      <c r="A14" s="3"/>
      <c r="B14" s="13"/>
      <c r="C14" s="13" t="s">
        <v>14</v>
      </c>
      <c r="D14" s="3" t="s">
        <v>13</v>
      </c>
      <c r="E14" s="5"/>
      <c r="F14" s="6"/>
      <c r="G14" s="5">
        <v>486</v>
      </c>
    </row>
    <row r="15" spans="1:7" ht="66" x14ac:dyDescent="0.25">
      <c r="A15" s="3"/>
      <c r="B15" s="13"/>
      <c r="C15" s="13" t="s">
        <v>15</v>
      </c>
      <c r="D15" s="3" t="s">
        <v>16</v>
      </c>
      <c r="E15" s="5"/>
      <c r="F15" s="6"/>
      <c r="G15" s="5">
        <v>987</v>
      </c>
    </row>
    <row r="16" spans="1:7" ht="49.5" x14ac:dyDescent="0.25">
      <c r="A16" s="3"/>
      <c r="B16" s="13"/>
      <c r="C16" s="13" t="s">
        <v>17</v>
      </c>
      <c r="D16" s="3" t="s">
        <v>18</v>
      </c>
      <c r="E16" s="5"/>
      <c r="F16" s="6"/>
      <c r="G16" s="5">
        <v>1000</v>
      </c>
    </row>
    <row r="17" spans="1:7" ht="66" x14ac:dyDescent="0.25">
      <c r="A17" s="3"/>
      <c r="B17" s="13"/>
      <c r="C17" s="13" t="s">
        <v>19</v>
      </c>
      <c r="D17" s="3" t="s">
        <v>20</v>
      </c>
      <c r="E17" s="5"/>
      <c r="F17" s="6"/>
      <c r="G17" s="5">
        <v>998.1</v>
      </c>
    </row>
    <row r="18" spans="1:7" ht="66" x14ac:dyDescent="0.25">
      <c r="A18" s="3"/>
      <c r="B18" s="13"/>
      <c r="C18" s="13" t="s">
        <v>21</v>
      </c>
      <c r="D18" s="3" t="s">
        <v>18</v>
      </c>
      <c r="E18" s="5"/>
      <c r="F18" s="6"/>
      <c r="G18" s="5">
        <v>950</v>
      </c>
    </row>
    <row r="19" spans="1:7" ht="49.5" x14ac:dyDescent="0.25">
      <c r="A19" s="3"/>
      <c r="B19" s="3"/>
      <c r="C19" s="4" t="s">
        <v>22</v>
      </c>
      <c r="D19" s="3" t="s">
        <v>18</v>
      </c>
      <c r="E19" s="5">
        <v>100</v>
      </c>
      <c r="F19" s="6"/>
      <c r="G19" s="5">
        <v>997</v>
      </c>
    </row>
    <row r="20" spans="1:7" ht="66" x14ac:dyDescent="0.25">
      <c r="A20" s="3"/>
      <c r="B20" s="3"/>
      <c r="C20" s="4" t="s">
        <v>23</v>
      </c>
      <c r="D20" s="3" t="s">
        <v>18</v>
      </c>
      <c r="E20" s="5"/>
      <c r="F20" s="6"/>
      <c r="G20" s="5">
        <v>427.4</v>
      </c>
    </row>
    <row r="21" spans="1:7" ht="66" x14ac:dyDescent="0.25">
      <c r="A21" s="3"/>
      <c r="B21" s="3"/>
      <c r="C21" s="4" t="s">
        <v>24</v>
      </c>
      <c r="D21" s="3" t="s">
        <v>25</v>
      </c>
      <c r="E21" s="5"/>
      <c r="F21" s="6"/>
      <c r="G21" s="5">
        <v>999.3</v>
      </c>
    </row>
    <row r="22" spans="1:7" ht="49.5" x14ac:dyDescent="0.25">
      <c r="A22" s="3"/>
      <c r="B22" s="3"/>
      <c r="C22" s="4" t="s">
        <v>26</v>
      </c>
      <c r="D22" s="3" t="s">
        <v>25</v>
      </c>
      <c r="E22" s="5"/>
      <c r="F22" s="6"/>
      <c r="G22" s="5">
        <v>998.5</v>
      </c>
    </row>
    <row r="23" spans="1:7" ht="49.5" x14ac:dyDescent="0.25">
      <c r="A23" s="3"/>
      <c r="B23" s="3"/>
      <c r="C23" s="4" t="s">
        <v>27</v>
      </c>
      <c r="D23" s="3" t="s">
        <v>18</v>
      </c>
      <c r="E23" s="5"/>
      <c r="F23" s="6"/>
      <c r="G23" s="5">
        <v>990</v>
      </c>
    </row>
    <row r="24" spans="1:7" ht="72.75" customHeight="1" x14ac:dyDescent="0.25">
      <c r="A24" s="3"/>
      <c r="B24" s="4"/>
      <c r="C24" s="4" t="s">
        <v>28</v>
      </c>
      <c r="D24" s="3" t="s">
        <v>25</v>
      </c>
      <c r="E24" s="5"/>
      <c r="F24" s="6"/>
      <c r="G24" s="5">
        <v>1000</v>
      </c>
    </row>
    <row r="25" spans="1:7" ht="72.75" customHeight="1" x14ac:dyDescent="0.25">
      <c r="A25" s="3"/>
      <c r="B25" s="4"/>
      <c r="C25" s="4" t="s">
        <v>29</v>
      </c>
      <c r="D25" s="3" t="s">
        <v>13</v>
      </c>
      <c r="E25" s="5"/>
      <c r="F25" s="6"/>
      <c r="G25" s="5">
        <v>1000</v>
      </c>
    </row>
    <row r="26" spans="1:7" ht="72.75" customHeight="1" x14ac:dyDescent="0.25">
      <c r="A26" s="3" t="s">
        <v>51</v>
      </c>
      <c r="B26" s="4" t="s">
        <v>48</v>
      </c>
      <c r="C26" s="4" t="s">
        <v>49</v>
      </c>
      <c r="D26" s="3" t="s">
        <v>42</v>
      </c>
      <c r="E26" s="5"/>
      <c r="F26" s="6"/>
      <c r="G26" s="5">
        <v>9545.6</v>
      </c>
    </row>
    <row r="27" spans="1:7" ht="99" x14ac:dyDescent="0.25">
      <c r="A27" s="3"/>
      <c r="B27" s="4"/>
      <c r="C27" s="4" t="s">
        <v>50</v>
      </c>
      <c r="D27" s="3" t="s">
        <v>42</v>
      </c>
      <c r="E27" s="5"/>
      <c r="F27" s="6"/>
      <c r="G27" s="5">
        <v>4613.5</v>
      </c>
    </row>
    <row r="28" spans="1:7" ht="16.5" x14ac:dyDescent="0.25">
      <c r="A28" s="26" t="s">
        <v>3</v>
      </c>
      <c r="B28" s="26"/>
      <c r="C28" s="26"/>
      <c r="D28" s="26"/>
      <c r="E28" s="7" t="e">
        <f>#REF!+#REF!+#REF!+#REF!+#REF!+#REF!</f>
        <v>#REF!</v>
      </c>
      <c r="F28" s="7" t="e">
        <f>#REF!+#REF!+#REF!+#REF!+#REF!+#REF!</f>
        <v>#REF!</v>
      </c>
      <c r="G28" s="7">
        <f>SUM(G5:G27)</f>
        <v>127188.3</v>
      </c>
    </row>
    <row r="29" spans="1:7" ht="17.25" x14ac:dyDescent="0.3">
      <c r="A29" s="8"/>
      <c r="B29" s="8"/>
      <c r="C29" s="8"/>
      <c r="D29" s="8"/>
      <c r="E29" s="9"/>
      <c r="F29" s="8"/>
      <c r="G29" s="8"/>
    </row>
    <row r="30" spans="1:7" ht="63.6" customHeight="1" x14ac:dyDescent="0.25">
      <c r="A30" s="25" t="s">
        <v>6</v>
      </c>
      <c r="B30" s="25"/>
      <c r="C30" s="12"/>
      <c r="D30" s="27" t="s">
        <v>53</v>
      </c>
      <c r="E30" s="28"/>
      <c r="F30" s="28"/>
      <c r="G30" s="28"/>
    </row>
    <row r="31" spans="1:7" ht="16.5" x14ac:dyDescent="0.25">
      <c r="A31" s="10"/>
      <c r="B31" s="10"/>
      <c r="C31" s="10"/>
      <c r="D31" s="10"/>
      <c r="E31" s="10"/>
      <c r="F31" s="10"/>
      <c r="G31" s="10"/>
    </row>
    <row r="32" spans="1:7" ht="51" customHeight="1" x14ac:dyDescent="0.35">
      <c r="A32" s="25" t="s">
        <v>54</v>
      </c>
      <c r="B32" s="25"/>
      <c r="C32" s="25"/>
      <c r="D32" s="29" t="s">
        <v>55</v>
      </c>
      <c r="E32" s="30"/>
      <c r="F32" s="30"/>
      <c r="G32" s="30"/>
    </row>
  </sheetData>
  <mergeCells count="7">
    <mergeCell ref="A3:G3"/>
    <mergeCell ref="D2:G2"/>
    <mergeCell ref="A32:C32"/>
    <mergeCell ref="A28:D28"/>
    <mergeCell ref="A30:B30"/>
    <mergeCell ref="D30:G30"/>
    <mergeCell ref="D32:G32"/>
  </mergeCells>
  <phoneticPr fontId="0" type="noConversion"/>
  <pageMargins left="1.1811023622047245" right="0.19685039370078741" top="0.74803149606299213" bottom="0.59055118110236227" header="0.31496062992125984" footer="0.31496062992125984"/>
  <pageSetup paperSize="9" scale="80" orientation="portrait" useFirstPageNumber="1" verticalDpi="180" r:id="rId1"/>
  <headerFooter differentFirst="1">
    <oddHeader>&amp;C61&amp;R&amp;"Times New Roman,обычный"&amp;12Продовження додатка</oddHeader>
    <firstHeader>&amp;C59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Лист1!_Toc438809738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2016-12-16T16:04:36Z</cp:lastPrinted>
  <dcterms:created xsi:type="dcterms:W3CDTF">2006-09-28T05:33:49Z</dcterms:created>
  <dcterms:modified xsi:type="dcterms:W3CDTF">2017-12-14T10:43:50Z</dcterms:modified>
</cp:coreProperties>
</file>